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Documents\CNV XT\CNV AL 30-09-2023\INFORME COMPLEMENTARIA A SEP\"/>
    </mc:Choice>
  </mc:AlternateContent>
  <bookViews>
    <workbookView xWindow="-120" yWindow="-120" windowWidth="20730" windowHeight="11040"/>
  </bookViews>
  <sheets>
    <sheet name="Hoja1" sheetId="1" r:id="rId1"/>
    <sheet name="Hoja2" sheetId="2" r:id="rId2"/>
  </sheets>
  <definedNames>
    <definedName name="_xlnm.Print_Titles" localSheetId="0">Hoja1!$1:$1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G54" i="1" s="1"/>
  <c r="G53" i="1" l="1"/>
</calcChain>
</file>

<file path=xl/sharedStrings.xml><?xml version="1.0" encoding="utf-8"?>
<sst xmlns="http://schemas.openxmlformats.org/spreadsheetml/2006/main" count="61" uniqueCount="58">
  <si>
    <t>ANEXO B</t>
  </si>
  <si>
    <t>INFORMACION GENERAL DE LA ENTIDAD</t>
  </si>
  <si>
    <t>1. IDENTIFICACION</t>
  </si>
  <si>
    <t>1.1 NOMBRE O RAZON SOCIAL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</si>
  <si>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</si>
  <si>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</si>
  <si>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</si>
  <si>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</si>
  <si>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</si>
  <si>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2. ADMINISTRACION</t>
  </si>
  <si>
    <t>CARGO</t>
  </si>
  <si>
    <t>NOMBRE Y APELLIDO</t>
  </si>
  <si>
    <t>Representante(s) Legal(es)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</si>
  <si>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</si>
  <si>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</si>
  <si>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</si>
  <si>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</si>
  <si>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</si>
  <si>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</si>
  <si>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</si>
  <si>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</si>
  <si>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</si>
  <si>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Accionista</t>
  </si>
  <si>
    <t>Monto</t>
  </si>
  <si>
    <t>4. AUDITOR EXTERNO INDEPENDIENTE</t>
  </si>
  <si>
    <t>4.1 AUDITOR EXTERNO INDEPENDIENTE DESIGNADO</t>
  </si>
  <si>
    <t>4.2 NUMERO DE INSCRIPCION EN EL REGISTRO DE LA CNV</t>
  </si>
  <si>
    <t>80018281-2</t>
  </si>
  <si>
    <t>Socio Gerente</t>
  </si>
  <si>
    <t>Odila Báez M.</t>
  </si>
  <si>
    <t>Juan A. Ramírez Báez</t>
  </si>
  <si>
    <t xml:space="preserve">Gerente </t>
  </si>
  <si>
    <t>Juan A. Ramirez Báez</t>
  </si>
  <si>
    <t>Listo Valois N° 927 y Carreteros del Chaco (Ciudad del Este - Paraguay)</t>
  </si>
  <si>
    <t>(595) 61 500105</t>
  </si>
  <si>
    <t>1.8 E-MAIL</t>
  </si>
  <si>
    <t>administracion.xt@xtremecde.com</t>
  </si>
  <si>
    <t>N°</t>
  </si>
  <si>
    <t>Cedula / RUC</t>
  </si>
  <si>
    <t>Tipo Persona</t>
  </si>
  <si>
    <t>Cantidad de cuotas sociales</t>
  </si>
  <si>
    <t>% de participación del capital integrado</t>
  </si>
  <si>
    <t>Odila Báez Medina</t>
  </si>
  <si>
    <t>Fisica</t>
  </si>
  <si>
    <t>CRS+SCH CACERES+SCHNEIDER</t>
  </si>
  <si>
    <t>AE N° 035</t>
  </si>
  <si>
    <r>
      <rPr>
        <b/>
        <sz val="11"/>
        <color theme="1"/>
        <rFont val="Calibri"/>
        <family val="2"/>
        <scheme val="minor"/>
      </rPr>
      <t>XTREME S.R.L</t>
    </r>
    <r>
      <rPr>
        <sz val="11"/>
        <color theme="1"/>
        <rFont val="Calibri"/>
        <family val="2"/>
        <scheme val="minor"/>
      </rPr>
      <t xml:space="preserve">. fui </t>
    </r>
    <r>
      <rPr>
        <b/>
        <sz val="11"/>
        <color theme="1"/>
        <rFont val="Calibri"/>
        <family val="2"/>
        <scheme val="minor"/>
      </rPr>
      <t>constituida</t>
    </r>
    <r>
      <rPr>
        <sz val="11"/>
        <color theme="1"/>
        <rFont val="Calibri"/>
        <family val="2"/>
        <scheme val="minor"/>
      </rPr>
      <t xml:space="preserve"> en fecha 07 de abril de 1998 según escritura N° 29 de fecha 07/04/1998 ante escribano Juan C. Gomez inscripta en el Registro Pub. Comercio bajo el N° 334 Folio 2868 y sgtes Serie "B" Secc. Contratos en fecha 17/07/1998, y en el Registro Publico Personas Juridicas bajo el N° 750 Serie "D" folio 8036 y sgtes en fecha 25/10/2000</t>
    </r>
  </si>
  <si>
    <r>
      <rPr>
        <b/>
        <sz val="10"/>
        <color rgb="FF000000"/>
        <rFont val="Arial"/>
        <family val="2"/>
      </rPr>
      <t>Aumento de Capital Social</t>
    </r>
    <r>
      <rPr>
        <sz val="10"/>
        <color rgb="FF000000"/>
        <rFont val="Arial"/>
        <family val="2"/>
      </rPr>
      <t>, según escritura N° 92 de fecha 20/10/2005 ante la escribana Marta B. Narvaja, inscripta en el Registro Pub. Comercio bajo el N° 701 Secc. "A" Folio 4592 de fecha 27/12/2006 y en Personas Juridicas bajo el N° 1512 Serie "C" folio 1512 de fecha 11/12/2006.</t>
    </r>
  </si>
  <si>
    <r>
      <rPr>
        <b/>
        <sz val="10"/>
        <color rgb="FF000000"/>
        <rFont val="Arial"/>
        <family val="2"/>
      </rPr>
      <t>Cesión de cuotas y Aumento de Capital Social</t>
    </r>
    <r>
      <rPr>
        <sz val="10"/>
        <color rgb="FF000000"/>
        <rFont val="Arial"/>
        <family val="2"/>
      </rPr>
      <t>, según escritura N° 57 de fecha 23/08/2013 ante la escribana Marta Narvaja inscripta en el Registro Pub. Comercio bajo el N° 195 Contratos Serie "E" folio 2202 y sgte en fecha 11/09/2013, y en el Registro Pub. Personas Jurídicas bajo el N° 1115 Serie "A" folio 12137 de fecha 11/09/2013.</t>
    </r>
  </si>
  <si>
    <r>
      <rPr>
        <b/>
        <sz val="10"/>
        <color rgb="FF000000"/>
        <rFont val="Arial"/>
        <family val="2"/>
      </rPr>
      <t>Cesión de cuotas sociales</t>
    </r>
    <r>
      <rPr>
        <sz val="10"/>
        <color rgb="FF000000"/>
        <rFont val="Arial"/>
        <family val="2"/>
      </rPr>
      <t>, según escritura N° 37 de fecha 22/05/2014 ante la escribana Marta Naarvaja, inscripta en el Registro Pub. Comercio bajo el N° 313 Contratos Serie "A" folio 3271 de fecha 09/06/2014, y en el Registro Pub. Personas Jurídicas bajo el N° 609 Serie "A" folio 6893 de fecha 09/06/2014</t>
    </r>
  </si>
  <si>
    <r>
      <rPr>
        <b/>
        <sz val="10"/>
        <color rgb="FF000000"/>
        <rFont val="Arial"/>
        <family val="2"/>
      </rPr>
      <t>Cesión de cuotas sociales</t>
    </r>
    <r>
      <rPr>
        <sz val="10"/>
        <color rgb="FF000000"/>
        <rFont val="Arial"/>
        <family val="2"/>
      </rPr>
      <t>, según escritura N°  de fecha 06/11/2000 ante el escribana Susana Valenzuela de Benitez, inscripta en el Registro Pub. Comercio bajo el N° 980 Contratos Secc. "A" folio 7534 de fecha 16/11/2000, y en Reg. Personas Juridicas bajo el N° 819 Serie "d" folio 8733 en fecha 16/11/2000.</t>
    </r>
  </si>
  <si>
    <r>
      <rPr>
        <b/>
        <sz val="10"/>
        <color rgb="FF000000"/>
        <rFont val="Arial"/>
        <family val="2"/>
      </rPr>
      <t>Aumento de Capital</t>
    </r>
    <r>
      <rPr>
        <sz val="10"/>
        <color rgb="FF000000"/>
        <rFont val="Arial"/>
        <family val="2"/>
      </rPr>
      <t>, según escritura N° 64 de fecha 18/11/2020 ante la escribana Norma Miret, inscripta en el Registro Pub. Comercio bajo el N° 02 Serie Comercial folio 10y20 de fecha 18/05/2021, y en el Registro Pub. Personas Juridicas bajo el N° 02 Serie Comercial folio 10 de fecha 18/05/2021.</t>
    </r>
  </si>
  <si>
    <r>
      <rPr>
        <b/>
        <sz val="10"/>
        <color rgb="FF000000"/>
        <rFont val="Arial"/>
        <family val="2"/>
      </rPr>
      <t>Aumento de Capital y participación en el mercado de valores</t>
    </r>
    <r>
      <rPr>
        <sz val="10"/>
        <color rgb="FF000000"/>
        <rFont val="Arial"/>
        <family val="2"/>
      </rPr>
      <t>, según escritura N° 124 de fecha 25/10/2021 ante la escribana Norma Miret, inscripta en el Registro Pub. Personas Juridicas bajo el N° 3 Serie Comercial folio 21 de fecha 19/11/2021</t>
    </r>
  </si>
  <si>
    <t>Comercio al por menor de productos farmaceuticos de uso humano</t>
  </si>
  <si>
    <t>Comercio al por mayor de otros productos n.c.p</t>
  </si>
  <si>
    <t>Comercio al por menor minimercados y despensas</t>
  </si>
  <si>
    <t>Información al  30/09/2023</t>
  </si>
  <si>
    <r>
      <rPr>
        <b/>
        <sz val="10"/>
        <color theme="1"/>
        <rFont val="Arial"/>
        <family val="2"/>
      </rPr>
      <t>Aumento de Capital</t>
    </r>
    <r>
      <rPr>
        <sz val="10"/>
        <color theme="1"/>
        <rFont val="Arial"/>
        <family val="2"/>
      </rPr>
      <t>, segun Escritura Nro. 139 de fecha 11 de Octubre 2022, se realiza el Aumento de Capital Social y Modificacion de Estatutos Sociales, inscribiendose en el Registro Publicos de Comercio Nro. 4, Folio 32, con Matricula Juridica n° 18.255 de fecha 03 de abril de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</si>
</sst>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 * #,##0.0_ ;_ * \-#,##0.0_ ;_ * &quot;-&quot;_ ;_ @_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164" fontId="17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8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8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41" fontId="11" fillId="0" borderId="7" xfId="1" applyFont="1" applyBorder="1" applyAlignment="1">
      <alignment vertical="center"/>
    </xf>
    <xf numFmtId="9" fontId="11" fillId="0" borderId="7" xfId="7" applyFont="1" applyBorder="1" applyAlignment="1">
      <alignment horizontal="center" vertical="center"/>
    </xf>
    <xf numFmtId="0" fontId="10" fillId="0" borderId="0" xfId="0" applyFont="1"/>
    <xf numFmtId="41" fontId="12" fillId="0" borderId="0" xfId="0" applyNumberFormat="1" applyFont="1"/>
    <xf numFmtId="0" fontId="13" fillId="2" borderId="7" xfId="0" applyFont="1" applyFill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Border="1"/>
    <xf numFmtId="165" fontId="11" fillId="0" borderId="7" xfId="1" applyNumberFormat="1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19">
    <cellStyle name="Excel Built-in Normal" xfId="18"/>
    <cellStyle name="Hipervínculo" xfId="2" builtinId="8"/>
    <cellStyle name="Millares [0]" xfId="1" builtinId="6"/>
    <cellStyle name="Millares [0] 2" xfId="3"/>
    <cellStyle name="Millares 100 11" xfId="13"/>
    <cellStyle name="Millares 174 2" xfId="17"/>
    <cellStyle name="Millares 2" xfId="11"/>
    <cellStyle name="Millares 212" xfId="14"/>
    <cellStyle name="Millares 3" xfId="8"/>
    <cellStyle name="Millares 3 11" xfId="16"/>
    <cellStyle name="Normal" xfId="0" builtinId="0"/>
    <cellStyle name="Normal 10 10 2 2 2" xfId="15"/>
    <cellStyle name="Normal 12" xfId="4"/>
    <cellStyle name="Normal 12 2 10" xfId="12"/>
    <cellStyle name="Normal 14" xfId="5"/>
    <cellStyle name="Normal 2" xfId="6"/>
    <cellStyle name="Normal 2 2" xfId="9"/>
    <cellStyle name="Normal 2 2 2 3" xfId="10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nistracion.xt@xtremec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showGridLines="0" tabSelected="1" topLeftCell="A58" zoomScaleNormal="100" workbookViewId="0">
      <selection activeCell="A67" sqref="A67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6.5703125" bestFit="1" customWidth="1"/>
    <col min="7" max="7" width="14" customWidth="1"/>
    <col min="8" max="8" width="7.5703125" customWidth="1"/>
    <col min="9" max="9" width="7" customWidth="1"/>
  </cols>
  <sheetData>
    <row r="1" spans="1:8" s="9" customFormat="1" ht="15.75" thickBot="1"/>
    <row r="2" spans="1:8" ht="15.75" thickBot="1">
      <c r="A2" s="32" t="s">
        <v>0</v>
      </c>
      <c r="B2" s="33"/>
      <c r="C2" s="33"/>
      <c r="D2" s="33"/>
      <c r="E2" s="33"/>
      <c r="F2" s="33"/>
      <c r="G2" s="34"/>
      <c r="H2" s="9"/>
    </row>
    <row r="3" spans="1:8">
      <c r="A3" s="8"/>
      <c r="B3" s="8"/>
      <c r="C3" s="8"/>
      <c r="D3" s="8"/>
      <c r="E3" s="8"/>
      <c r="F3" s="8"/>
      <c r="G3" s="8"/>
    </row>
    <row r="4" spans="1:8">
      <c r="A4" s="31" t="s">
        <v>1</v>
      </c>
      <c r="B4" s="31"/>
      <c r="C4" s="31"/>
      <c r="D4" s="31"/>
      <c r="E4" s="31"/>
      <c r="F4" s="31"/>
      <c r="G4" s="31"/>
    </row>
    <row r="5" spans="1:8">
      <c r="A5" s="31" t="s">
        <v>56</v>
      </c>
      <c r="B5" s="31"/>
      <c r="C5" s="31"/>
      <c r="D5" s="31"/>
      <c r="E5" s="31"/>
      <c r="F5" s="31"/>
      <c r="G5" s="31"/>
    </row>
    <row r="7" spans="1:8">
      <c r="A7" s="1" t="s">
        <v>2</v>
      </c>
    </row>
    <row r="9" spans="1:8">
      <c r="A9" s="2" t="s">
        <v>3</v>
      </c>
    </row>
    <row r="10" spans="1:8" ht="50.25" customHeight="1">
      <c r="A10" s="35" t="s">
        <v>46</v>
      </c>
      <c r="B10" s="35"/>
      <c r="C10" s="35"/>
      <c r="D10" s="35"/>
      <c r="E10" s="35"/>
      <c r="F10" s="35"/>
      <c r="G10" s="35"/>
    </row>
    <row r="11" spans="1:8" s="10" customFormat="1" ht="38.25" customHeight="1">
      <c r="A11" s="36" t="s">
        <v>50</v>
      </c>
      <c r="B11" s="36"/>
      <c r="C11" s="36"/>
      <c r="D11" s="36"/>
      <c r="E11" s="36"/>
      <c r="F11" s="36"/>
      <c r="G11" s="36"/>
    </row>
    <row r="12" spans="1:8" s="10" customFormat="1" ht="38.25" customHeight="1">
      <c r="A12" s="36" t="s">
        <v>47</v>
      </c>
      <c r="B12" s="36"/>
      <c r="C12" s="36"/>
      <c r="D12" s="36"/>
      <c r="E12" s="36"/>
      <c r="F12" s="36"/>
      <c r="G12" s="36"/>
    </row>
    <row r="13" spans="1:8" s="10" customFormat="1" ht="38.25" customHeight="1">
      <c r="A13" s="36" t="s">
        <v>48</v>
      </c>
      <c r="B13" s="36"/>
      <c r="C13" s="36"/>
      <c r="D13" s="36"/>
      <c r="E13" s="36"/>
      <c r="F13" s="36"/>
      <c r="G13" s="36"/>
    </row>
    <row r="14" spans="1:8" s="10" customFormat="1" ht="38.25" customHeight="1">
      <c r="A14" s="36" t="s">
        <v>49</v>
      </c>
      <c r="B14" s="36"/>
      <c r="C14" s="36"/>
      <c r="D14" s="36"/>
      <c r="E14" s="36"/>
      <c r="F14" s="36"/>
      <c r="G14" s="36"/>
    </row>
    <row r="15" spans="1:8" s="10" customFormat="1" ht="38.25" customHeight="1">
      <c r="A15" s="36" t="s">
        <v>51</v>
      </c>
      <c r="B15" s="36"/>
      <c r="C15" s="36"/>
      <c r="D15" s="36"/>
      <c r="E15" s="36"/>
      <c r="F15" s="36"/>
      <c r="G15" s="36"/>
    </row>
    <row r="16" spans="1:8" s="10" customFormat="1" ht="38.25" customHeight="1">
      <c r="A16" s="36" t="s">
        <v>52</v>
      </c>
      <c r="B16" s="36"/>
      <c r="C16" s="36"/>
      <c r="D16" s="36"/>
      <c r="E16" s="36"/>
      <c r="F16" s="36"/>
      <c r="G16" s="36"/>
    </row>
    <row r="17" spans="1:10" s="10" customFormat="1" ht="38.25" customHeight="1">
      <c r="A17" s="28" t="s">
        <v>57</v>
      </c>
      <c r="B17" s="29"/>
      <c r="C17" s="29"/>
      <c r="D17" s="29"/>
      <c r="E17" s="29"/>
      <c r="F17" s="29"/>
      <c r="G17" s="29"/>
      <c r="H17" s="29"/>
      <c r="I17" s="30"/>
      <c r="J17" s="24"/>
    </row>
    <row r="18" spans="1:10" ht="15" customHeight="1">
      <c r="A18" s="2" t="s">
        <v>4</v>
      </c>
      <c r="B18" s="10"/>
      <c r="C18" s="10"/>
      <c r="D18" s="10"/>
      <c r="E18" s="10"/>
    </row>
    <row r="19" spans="1:10" ht="15" customHeight="1">
      <c r="A19" s="21" t="s">
        <v>27</v>
      </c>
    </row>
    <row r="21" spans="1:10" ht="15" customHeight="1">
      <c r="A21" s="2" t="s">
        <v>5</v>
      </c>
    </row>
    <row r="22" spans="1:10" ht="15" customHeight="1">
      <c r="A22" s="37" t="s">
        <v>53</v>
      </c>
      <c r="B22" s="38"/>
      <c r="C22" s="38"/>
    </row>
    <row r="24" spans="1:10" ht="15" customHeight="1">
      <c r="A24" s="2" t="s">
        <v>6</v>
      </c>
    </row>
    <row r="26" spans="1:10" ht="15" customHeight="1">
      <c r="A26" s="26" t="s">
        <v>54</v>
      </c>
      <c r="B26" s="27"/>
      <c r="C26" s="27"/>
    </row>
    <row r="27" spans="1:10">
      <c r="A27" t="s">
        <v>55</v>
      </c>
    </row>
    <row r="28" spans="1:10" s="10" customFormat="1"/>
    <row r="29" spans="1:10">
      <c r="A29" s="2" t="s">
        <v>7</v>
      </c>
    </row>
    <row r="30" spans="1:10">
      <c r="A30" s="10" t="s">
        <v>33</v>
      </c>
    </row>
    <row r="32" spans="1:10">
      <c r="A32" s="2" t="s">
        <v>8</v>
      </c>
    </row>
    <row r="33" spans="1:5">
      <c r="A33" s="23" t="s">
        <v>34</v>
      </c>
      <c r="B33" s="23"/>
      <c r="C33" s="22"/>
    </row>
    <row r="34" spans="1:5" s="10" customFormat="1">
      <c r="A34" s="11"/>
      <c r="B34" s="11"/>
      <c r="C34" s="11"/>
    </row>
    <row r="35" spans="1:5">
      <c r="A35" s="2" t="s">
        <v>35</v>
      </c>
    </row>
    <row r="36" spans="1:5">
      <c r="A36" s="3" t="s">
        <v>36</v>
      </c>
    </row>
    <row r="37" spans="1:5" s="10" customFormat="1">
      <c r="A37" s="3"/>
    </row>
    <row r="38" spans="1:5" ht="15.75" thickBot="1">
      <c r="A38" s="1" t="s">
        <v>9</v>
      </c>
    </row>
    <row r="39" spans="1:5" ht="15.75" thickBot="1">
      <c r="A39" s="32" t="s">
        <v>10</v>
      </c>
      <c r="B39" s="33"/>
      <c r="C39" s="32" t="s">
        <v>11</v>
      </c>
      <c r="D39" s="33"/>
      <c r="E39" s="34"/>
    </row>
    <row r="40" spans="1:5">
      <c r="A40" s="1" t="s">
        <v>12</v>
      </c>
    </row>
    <row r="41" spans="1:5">
      <c r="A41" t="s">
        <v>28</v>
      </c>
      <c r="D41" t="s">
        <v>29</v>
      </c>
    </row>
    <row r="42" spans="1:5">
      <c r="A42" t="s">
        <v>28</v>
      </c>
      <c r="D42" s="10" t="s">
        <v>30</v>
      </c>
    </row>
    <row r="43" spans="1:5">
      <c r="A43" s="1" t="s">
        <v>13</v>
      </c>
      <c r="B43" s="1"/>
    </row>
    <row r="44" spans="1:5">
      <c r="A44" t="s">
        <v>31</v>
      </c>
      <c r="D44" t="s">
        <v>32</v>
      </c>
    </row>
    <row r="46" spans="1:5" ht="15.75" thickBot="1">
      <c r="A46" s="1" t="s">
        <v>14</v>
      </c>
    </row>
    <row r="47" spans="1:5" ht="15.75" thickBot="1">
      <c r="A47" s="32" t="s">
        <v>15</v>
      </c>
      <c r="B47" s="33"/>
      <c r="C47" s="33"/>
      <c r="D47" s="33"/>
      <c r="E47" s="34"/>
    </row>
    <row r="48" spans="1:5" ht="48.6" customHeight="1" thickBot="1">
      <c r="A48" s="6" t="s">
        <v>16</v>
      </c>
      <c r="B48" s="6" t="s">
        <v>17</v>
      </c>
      <c r="C48" s="6" t="s">
        <v>18</v>
      </c>
      <c r="D48" s="6" t="s">
        <v>19</v>
      </c>
      <c r="E48" s="6" t="s">
        <v>20</v>
      </c>
    </row>
    <row r="49" spans="1:7" ht="15.75" thickBot="1">
      <c r="A49" s="4">
        <v>43650000000</v>
      </c>
      <c r="B49" s="4">
        <v>43650000000</v>
      </c>
      <c r="C49" s="4">
        <v>43650000000</v>
      </c>
      <c r="D49" s="4">
        <v>43650000000</v>
      </c>
      <c r="E49" s="5">
        <v>5000000</v>
      </c>
    </row>
    <row r="51" spans="1:7">
      <c r="A51" t="s">
        <v>21</v>
      </c>
    </row>
    <row r="52" spans="1:7" s="10" customFormat="1" ht="60">
      <c r="A52" s="19" t="s">
        <v>37</v>
      </c>
      <c r="B52" s="19" t="s">
        <v>22</v>
      </c>
      <c r="C52" s="19" t="s">
        <v>38</v>
      </c>
      <c r="D52" s="19" t="s">
        <v>39</v>
      </c>
      <c r="E52" s="19" t="s">
        <v>40</v>
      </c>
      <c r="F52" s="19" t="s">
        <v>23</v>
      </c>
      <c r="G52" s="19" t="s">
        <v>41</v>
      </c>
    </row>
    <row r="53" spans="1:7" s="10" customFormat="1">
      <c r="A53" s="12">
        <v>1</v>
      </c>
      <c r="B53" s="13" t="s">
        <v>42</v>
      </c>
      <c r="C53" s="20">
        <v>717951</v>
      </c>
      <c r="D53" s="14" t="s">
        <v>43</v>
      </c>
      <c r="E53" s="25">
        <v>6547.5</v>
      </c>
      <c r="F53" s="15">
        <v>32737500000</v>
      </c>
      <c r="G53" s="16">
        <f>+F53/F55</f>
        <v>0.75</v>
      </c>
    </row>
    <row r="54" spans="1:7" s="10" customFormat="1">
      <c r="A54" s="12">
        <v>2</v>
      </c>
      <c r="B54" s="13" t="s">
        <v>30</v>
      </c>
      <c r="C54" s="20">
        <v>3598301</v>
      </c>
      <c r="D54" s="14" t="s">
        <v>43</v>
      </c>
      <c r="E54" s="25">
        <v>2182.5</v>
      </c>
      <c r="F54" s="15">
        <v>10912500000</v>
      </c>
      <c r="G54" s="16">
        <f>+F54/F55</f>
        <v>0.25</v>
      </c>
    </row>
    <row r="55" spans="1:7" s="10" customFormat="1">
      <c r="A55" s="17"/>
      <c r="B55" s="17"/>
      <c r="C55" s="17"/>
      <c r="D55" s="17"/>
      <c r="E55" s="17"/>
      <c r="F55" s="18">
        <f>SUM(F53:F54)</f>
        <v>43650000000</v>
      </c>
      <c r="G55" s="17"/>
    </row>
    <row r="58" spans="1:7">
      <c r="A58" s="1" t="s">
        <v>24</v>
      </c>
    </row>
    <row r="60" spans="1:7">
      <c r="A60" s="2" t="s">
        <v>25</v>
      </c>
      <c r="D60" s="7" t="s">
        <v>44</v>
      </c>
    </row>
    <row r="62" spans="1:7">
      <c r="A62" s="2" t="s">
        <v>26</v>
      </c>
      <c r="D62" s="7" t="s">
        <v>45</v>
      </c>
    </row>
    <row r="79" spans="1:8">
      <c r="A79" s="31"/>
      <c r="B79" s="31"/>
      <c r="C79" s="31"/>
      <c r="D79" s="31"/>
      <c r="E79" s="31"/>
      <c r="F79" s="31"/>
      <c r="G79" s="31"/>
      <c r="H79" s="31"/>
    </row>
  </sheetData>
  <mergeCells count="17">
    <mergeCell ref="A22:C22"/>
    <mergeCell ref="A26:C26"/>
    <mergeCell ref="A17:I17"/>
    <mergeCell ref="A79:H79"/>
    <mergeCell ref="A47:E47"/>
    <mergeCell ref="A2:G2"/>
    <mergeCell ref="A39:B39"/>
    <mergeCell ref="C39:E39"/>
    <mergeCell ref="A10:G10"/>
    <mergeCell ref="A11:G11"/>
    <mergeCell ref="A12:G12"/>
    <mergeCell ref="A13:G13"/>
    <mergeCell ref="A14:G14"/>
    <mergeCell ref="A15:G15"/>
    <mergeCell ref="A16:G16"/>
    <mergeCell ref="A4:G4"/>
    <mergeCell ref="A5:G5"/>
  </mergeCells>
  <hyperlinks>
    <hyperlink ref="A36" r:id="rId1"/>
  </hyperlinks>
  <printOptions horizontalCentered="1"/>
  <pageMargins left="1.1023622047244095" right="0.70866141732283472" top="1.5354330708661419" bottom="0.74803149606299213" header="0.31496062992125984" footer="0.31496062992125984"/>
  <pageSetup paperSize="5" scale="7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WZ6Xp2wa+30EGLS7fu4kOqJ8cgSPU5kv4Pqd0ZPTy9E=</DigestValue>
    </Reference>
    <Reference Type="http://www.w3.org/2000/09/xmldsig#Object" URI="#idOfficeObject">
      <DigestMethod Algorithm="http://www.w3.org/2001/04/xmlenc#sha256"/>
      <DigestValue>eCtrKFeZDgj0McUiH+xrKO6OY1Btr5owVK/uCjmNzgo=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qwYPJXf9Gomayn/Fk0qsSEW6Ce/8K3HfKTxyI9uu0ps=</DigestValue>
    </Reference>
    <Reference Type="http://www.w3.org/2000/09/xmldsig#Object" URI="#idValidSigLnImg">
      <DigestMethod Algorithm="http://www.w3.org/2001/04/xmlenc#sha256"/>
      <DigestValue>dYz62iKh+94/adm96DdfWO/8J2sRDDyWSrJwPdRnPvE=</DigestValue>
    </Reference>
    <Reference Type="http://www.w3.org/2000/09/xmldsig#Object" URI="#idInvalidSigLnImg">
      <DigestMethod Algorithm="http://www.w3.org/2001/04/xmlenc#sha256"/>
      <DigestValue>kSoAzF/Ug77mgwc+OyI40WkffSnz2SKQAPMS9pZHZ8k=</DigestValue>
    </Reference>
  </SignedInfo>
  <SignatureValue>N42x6kZSNYEgvlR1l7OagqYpZ8DbdSJBAtaI5mNs54xGzMNeN8623B9Er/Le8WM5Ed/D3OTOB4AK
Vz9qT9ZA3ZFzAbkrzXAGqrVY5LTVat2VkI8qe5Iy53vlf15EKnmAUeqz6OBNn0sGAknVt/au4f48
Jfj/yVMnzJuVCr2ufSxjgWrInYlJu0tEcqWWrgrn5KXsewMab6e8io6eFz7n5BhFe6ZUsfaxgh3f
kSmLAzpsqo1DZD0FfOx3yXj8a94IHEl4Hv3J9ff5VkuggL4shGsEqKN+xh8N6p0mJC/HOauY6uwi
AHORQ35Y5CCQ+riqmfYgEv57+thTzbY6FGKTtQ==</SignatureValue>
  <KeyInfo>
    <X509Data>
      <X509Certificate>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/G4j0UVlt+o7lJpYOUF/VaZJWdqX8J1CRkofR6u1PaH83w4j2RtclxnEwYuLKLGMRHP+w11B7N1ME5Zz/dlC5DFzFd2qc4ZnMJVVyJz3gzOU8j2zFZK20KYCy/78Og6f8HuyW5cZYkVnS2ahdtwfVdDeX0lTYYl7dbvL3iO1aw6ctuuAApggz2d1DVl4RcZr3QoSHYKvON8JzzbfUpHB0iEG10urGE8JjJDEv/exkJXlN/Tss35HqrKP8its6MnT/xmsrqImkpsM1kEQh18rl+IVty+N4pEzwiI22mXkalyaJNsmmITylMNw7Ew3jWrjYGy5EgFvuRu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/PIW96PNbm/mQA/fEpTzrclN+pYPrk3dxSL2XPji5rW/mQygmDJxB3AxsYHx6/f0iFjMNuGc5tzs4i36rEunbYubGCv+NCSH+oJX+cQ8zi6QsWmLZk0gbvVvTbYzkPCk+MuceiFQz8es6xcwTF8M9ZiATn/Grj+J0O5sfJD4xBkLAj5W080SsCb9Ua3h8IHMskWlBPtIy5Vh2TcfryXomuinzPY7lQoY49+PirepE4YrFhiTEzwrsYaQqJenhPh+8nZlHsPUNgP8aIvHxWpy3XIsdT4mNgLg7bOGqBOVP8vUSIQuv43SWqVBHsqIdiuD8UGl+y/GT6TL5biUaE8iAllZivIkQtZ7cUedb8t7MItTFv8q9k8mRqeb0sEUVVc6wmKFNToZA8LozPpVg/vfx90eV+Abf56DllPKCncI1ZZ0dRZM/wqrQDR5JeTAacslWX5KUgI2VyxX+R6rxPqzFL2NmyemwHAdUgi+dARLo6SOxMKs3sP04/LBshXSj7H4vVtn0JTJUiYVmBrjYBcgZ87I2J2jXWYvsJnDBh0g9c990AMonTtsO86FLw6qyfRPIQaek4xj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xxAN93hoIpQqrMaez4jq/kzEJvnOS4riS1XwnKqgvrs=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+q+nUryIfsBCKjvrBJ0jv0GkfkyOV94qEFjf/Q8dorg=</DigestValue>
      </Reference>
      <Reference URI="/xl/media/image1.emf?ContentType=image/x-emf">
        <DigestMethod Algorithm="http://www.w3.org/2001/04/xmlenc#sha256"/>
        <DigestValue>SH+N6vU5HFChQNI/UD1e4bkcCTkPcyth2EFSFwBUgaE=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vnYkyTE8311saUFhMEkhNTvzA3I7D8kItQAtAequoHc=</DigestValue>
      </Reference>
      <Reference URI="/xl/sharedStrings.xml?ContentType=application/vnd.openxmlformats-officedocument.spreadsheetml.sharedStrings+xml">
        <DigestMethod Algorithm="http://www.w3.org/2001/04/xmlenc#sha256"/>
        <DigestValue>Y9G1n0zP2mcQ9PTYEn2QTt+Zxdq2qOdPyhBHhxoAgjg=</DigestValue>
      </Reference>
      <Reference URI="/xl/styles.xml?ContentType=application/vnd.openxmlformats-officedocument.spreadsheetml.styles+xml">
        <DigestMethod Algorithm="http://www.w3.org/2001/04/xmlenc#sha256"/>
        <DigestValue>aZvsEdc9Pixe3MNIrCvP1eiJwCHZ4Y1EQwGArF+Dqdg=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N85GEN2bURznGmAt38kVxdVTnIAJL42QMcMKFcCobYE=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84kgCmEXqdNuNy2ImZOnP4953ucJw3yMsLQOm7WHq4I=</DigestValue>
      </Reference>
      <Reference URI="/xl/worksheets/sheet1.xml?ContentType=application/vnd.openxmlformats-officedocument.spreadsheetml.worksheet+xml">
        <DigestMethod Algorithm="http://www.w3.org/2001/04/xmlenc#sha256"/>
        <DigestValue>z/CK7fcgOxyGj04RZuO14tu/KG40h9Zd+BPW0nVeVAg=</DigestValue>
      </Reference>
      <Reference URI="/xl/worksheets/sheet2.xml?ContentType=application/vnd.openxmlformats-officedocument.spreadsheetml.worksheet+xml">
        <DigestMethod Algorithm="http://www.w3.org/2001/04/xmlenc#sha256"/>
        <DigestValue>lO+tFDaPZMyGko/ncQS0g7sNXyBGKbErofC0dLs5Gt4=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2023-11-27T19:06:30Z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{C403D359-792C-452D-BD77-840815C2AF28}</SetupID>
          <SignatureText>JUAN ANTONIO RAMIREZ BAEZ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2023-11-27T19:06:30Z</xd:SigningTime>
          <xd:SigningCertificate>
            <xd:Cert>
              <xd:CertDigest>
                <DigestMethod Algorithm="http://www.w3.org/2001/04/xmlenc#sha256"/>
                <DigestValue>VJSsVu/efnd7aXaWYaCBKEYjmLXnwHbilHJPdYGyql8=</DigestValue>
              </xd:CertDigest>
              <xd:IssuerSerial>
                <X509IssuerName>C=PY, O=DOCUMENTA S.A., SERIALNUMBER=RUC80050172-1, CN=CA-DOCUMENTA S.A.</X509IssuerName>
                <X509SerialNumber>6644183240953220364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8HgAAPA8AACBFTUYAAAEATBw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mALPp/AACguVIprwAAAAAAAAB+AgAA0G78jPp/AAAAAAAAAAAAAC7MQS76fwAAAAB/jfp/AAB4GYAs+n8AAAAAAAAAAAAAAAAAAAAAAAAMR2fEFSkAAGhUQS76fwAASAAAAH4CAACQAQAAAAAAAPD6C1l+AgAAiLtSKQAAAAAAAAAAAAAAAAkAAAAAAAAAAAAAAAAAAACsulIprwAAAEC7UimvAAAA0c3SjPp/AAAAAAAAAAAAAJABAAAAAAAA8PoLWX4CAACIu1IprwAAAPD6C1l+AgAAqzLWjPp/AABQulIprwAAAEC7UimvAAAAAAAAAAAAAAAAAAAAZHYACAAAAAAlAAAADAAAAAEAAAAYAAAADAAAAAAAAAISAAAADAAAAAEAAAAeAAAAGAAAAL0AAAAEAAAA9wAAABEAAAAlAAAADAAAAAEAAABUAAAAiAAAAL4AAAAEAAAA9QAAABAAAAABAAAAxN/xQQDA80G+AAAABAAAAAoAAABMAAAAAAAAAAAAAAAAAAAA//////////9gAAAAMg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nUimvAAAAVmaILPp/AAABAAAAAAAAANBu/Iz6fwAAAAAAAAAAAAAWh65tjCHaARDoUimvAAAAAkaGLPp/AAAAAAAAAAAAAAAAAAAAAAAALBZnxBUpAADIOQlZfgIAAAAAAAAAAAAAtACKBQAAAADw+gtZfgIAAFDqUikAAAAAAAAAAAAAAAAHAAAAAAAAAACPDFl+AgAAjOlSKa8AAAAg6lIprwAAANHN0oz6fwAAAP///wAAAAAAAAAAAAAAAOiTBS76fwAAAQAAAAAAAADw+gtZfgIAAKsy1oz6fwAAMOlSKa8AAAAg6lIpr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ICXF2OGAgAA0G78jPp/AAAAAAAAAAAAAIJDhiz6fwAAAQAAAAAAAABAkdhffgIAAAAAAAAAAAAAAAAAAAAAAADMPGfEFSkAAAEAAAAAAAAAQM5SKa8AAACQAQAAAAAAAPD6C1l+AgAASNBSKQAAAAAAAAAAAAAAAAYAAAAAAAAABgAAAAAAAABsz1IprwAAAADQUimvAAAA0c3SjPp/AAAAAAAAAAAAADDV3y0AAAAA6Lr0YoYCAABwzlIprwAAAPD6C1l+AgAAqzLWjPp/AAAQz1IprwAAAADQUimv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bQEIAQAAAADQbvyM+n8AAAAAAAAAAAAAAAEAAAAAAAAAAAAAAAAAAAABAAAAAAAAAAAAAAAAAAAAAAAAAAAAAIw7Z8QVKQAAAAB9VH4CAACsAn1UfgIAAJABAAAAAAAA8PoLWX4CAAAIz1IpAAAAAAAAAAAAAAAACQAAAAAAAAAHAAAAAAAAACzOUimvAAAAwM5SKa8AAADRzdKM+n8AAAAAAAAAAAAAmc1SKQAAAACYuvRihgIAADDNUimvAAAA8PoLWX4CAACrMtaM+n8AANDNUimvAAAAwM5SKa8AAACQ+ARjhg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  <Object Id="idInvalidSigLnImg">AQAAAGwAAAAAAAAAAAAAAP8AAAB/AAAAAAAAAAAAAAA8HgAAPA8AACBFTUYAAAEA6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YAAAAAcKDQcKDQcJDQ4WMShFrjFU1TJV1gECBAIDBAECBQoRKyZBowsTMQAAAAAAfqbJd6PIeqDCQFZ4JTd0Lk/HMVPSGy5uFiE4GypVJ0KnHjN9AAABxV8AAACcz+7S6ffb7fnC0t1haH0hMm8aLXIuT8ggOIwoRKslP58cK08AAAEAAAAAAMHg9P///////////+bm5k9SXjw/SzBRzTFU0y1NwSAyVzFGXwEBAkxgCA8mnM/u69/SvI9jt4tgjIR9FBosDBEjMVTUMlXWMVPRKUSeDxk4AAAAAAAAAADT6ff///////+Tk5MjK0krSbkvUcsuT8YVJFoTIFIrSbgtTcEQHEfJXwAAAJzP7vT6/bTa8kRleixHhy1Nwi5PxiQtTnBwcJKSki81SRwtZAgOIwAAAAAAweD02+35gsLqZ5q6Jz1jNEJyOUZ4qamp+/v7////wdPeVnCJAQECTWAAAACv1/Ho8/ubzu6CwuqMudS3u769vb3////////////L5fZymsABAgMAAAAAAK/X8fz9/uLx+snk9uTy+vz9/v///////////////8vl9nKawAECA0NgAAAAotHvtdryxOL1xOL1tdry0+r32+350+r3tdryxOL1pdPvc5rAAQIDAAAAAABpj7ZnjrZqj7Zqj7ZnjrZtkbdukrdtkbdnjrZqj7ZojrZ3rdUCAwRMY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gCz6fwAAoLlSKa8AAAAAAAAAfgIAANBu/Iz6fwAAAAAAAAAAAAAuzEEu+n8AAAAAf436fwAAeBmALPp/AAAAAAAAAAAAAAAAAAAAAAAADEdnxBUpAABoVEEu+n8AAEgAAAB+AgAAkAEAAAAAAADw+gtZfgIAAIi7UikAAAAAAAAAAAAAAAAJAAAAAAAAAAAAAAAAAAAArLpSKa8AAABAu1IprwAAANHN0oz6fwAAAAAAAAAAAACQAQAAAAAAAPD6C1l+AgAAiLtSKa8AAADw+gtZfgIAAKsy1oz6fwAAULpSKa8AAABAu1IprwAAAAAAAAAAAAAAAAAAAGR2AAgAAAAAJQAAAAwAAAABAAAAGAAAAAwAAAD/AAACEgAAAAwAAAABAAAAHgAAABgAAAAiAAAABAAAAHIAAAARAAAAJQAAAAwAAAABAAAAVAAAAKgAAAAjAAAABAAAAHAAAAAQAAAAAQAAAMTf8UEAwP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DnUimvAAAAVmaILPp/AAABAAAAAAAAANBu/Iz6fwAAAAAAAAAAAAAWh65tjCHaARDoUimvAAAAAkaGLPp/AAAAAAAAAAAAAAAAAAAAAAAALBZnxBUpAADIOQlZfgIAAAAAAAAAAAAAtACKBQAAAADw+gtZfgIAAFDqUikAAAAAAAAAAAAAAAAHAAAAAAAAAACPDFl+AgAAjOlSKa8AAAAg6lIprwAAANHN0oz6fwAAAP///wAAAAAAAAAAAAAAAOiTBS76fwAAAQAAAAAAAADw+gtZfgIAAKsy1oz6fwAAMOlSKa8AAAAg6lIpr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ICXF2OGAgAA0G78jPp/AAAAAAAAAAAAAIJDhiz6fwAAAQAAAAAAAABAkdhffgIAAAAAAAAAAAAAAAAAAAAAAADMPGfEFSkAAAEAAAAAAAAAQM5SKa8AAACQAQAAAAAAAPD6C1l+AgAASNBSKQAAAAAAAAAAAAAAAAYAAAAAAAAABgAAAAAAAABsz1IprwAAAADQUimvAAAA0c3SjPp/AAAAAAAAAAAAADDV3y0AAAAA6Lr0YoYCAABwzlIprwAAAPD6C1l+AgAAqzLWjPp/AAAQz1IprwAAAADQUimv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bQEIAQAAAADQbvyM+n8AAAAAAAAAAAAAAAEAAAAAAAAAAAAAAAAAAAABAAAAAAAAAAAAAAAAAAAAAAAAAAAAAIw7Z8QVKQAAAAB9VH4CAACsAn1UfgIAAJABAAAAAAAA8PoLWX4CAAAIz1IpAAAAAAAAAAAAAAAACQAAAAAAAAAHAAAAAAAAACzOUimvAAAAwM5SKa8AAADRzdKM+n8AAAAAAAAAAAAAmc1SKQAAAACYuvRihgIAADDNUimvAAAA8PoLWX4CAACrMtaM+n8AANDNUimvAAAAwM5SKa8AAACQ+ARjhg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conta</cp:lastModifiedBy>
  <cp:lastPrinted>2022-06-02T13:24:49Z</cp:lastPrinted>
  <dcterms:created xsi:type="dcterms:W3CDTF">2020-09-08T13:38:30Z</dcterms:created>
  <dcterms:modified xsi:type="dcterms:W3CDTF">2023-11-27T19:06:20Z</dcterms:modified>
</cp:coreProperties>
</file>